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соцнайм" sheetId="1" r:id="rId1"/>
    <sheet name="НТО" sheetId="2" r:id="rId2"/>
  </sheets>
  <definedNames>
    <definedName name="_xlnm.Print_Area" localSheetId="0">соцнайм!$A$1:$J$5</definedName>
  </definedNames>
  <calcPr calcId="145621"/>
</workbook>
</file>

<file path=xl/calcChain.xml><?xml version="1.0" encoding="utf-8"?>
<calcChain xmlns="http://schemas.openxmlformats.org/spreadsheetml/2006/main">
  <c r="E25" i="2" l="1"/>
  <c r="D25" i="2"/>
  <c r="C25" i="2"/>
  <c r="D5" i="2"/>
  <c r="E5" i="2"/>
  <c r="C5" i="2"/>
  <c r="F4" i="1" l="1"/>
</calcChain>
</file>

<file path=xl/sharedStrings.xml><?xml version="1.0" encoding="utf-8"?>
<sst xmlns="http://schemas.openxmlformats.org/spreadsheetml/2006/main" count="65" uniqueCount="62">
  <si>
    <t>Арендатор</t>
  </si>
  <si>
    <t>2022 год</t>
  </si>
  <si>
    <t>2023 год</t>
  </si>
  <si>
    <t>2024 год</t>
  </si>
  <si>
    <t>Прогноз на 2022 год</t>
  </si>
  <si>
    <t>Прогноз на 2023 год</t>
  </si>
  <si>
    <t>Факт 01.11.2020 соцнайм 657,8, торговля 233,2</t>
  </si>
  <si>
    <t>Факт 2020 года</t>
  </si>
  <si>
    <t>План 2021 года</t>
  </si>
  <si>
    <t>Факт по состоянию на 01.11.2021</t>
  </si>
  <si>
    <t>% исполнения плана 2021 года</t>
  </si>
  <si>
    <t>Оценка 2021 года</t>
  </si>
  <si>
    <t>Прогноз на 2024 год</t>
  </si>
  <si>
    <t>Факт 2020 соцнайм 769,1тыс.руб., торговля 367,7 тыс.руб.</t>
  </si>
  <si>
    <t>факт на 01.11.2020</t>
  </si>
  <si>
    <t>ИП Сидорова Е.В.</t>
  </si>
  <si>
    <t>ИП Щетинская И.В.</t>
  </si>
  <si>
    <t>ИП Ланина А.В.</t>
  </si>
  <si>
    <t>ИП Аркадьева И.О.</t>
  </si>
  <si>
    <t>ИП Гореленкова Н.И.</t>
  </si>
  <si>
    <t>ИП Кузин А.С.</t>
  </si>
  <si>
    <t>ИП Седнев В.В.</t>
  </si>
  <si>
    <t>ИП Простякова Н.В.</t>
  </si>
  <si>
    <t>ИП Журавлев Д.А.</t>
  </si>
  <si>
    <t>ИП Куприкова Л.В.</t>
  </si>
  <si>
    <t>ИП Баходиров С.Д.</t>
  </si>
  <si>
    <t>ИП Баранов Г.А.</t>
  </si>
  <si>
    <t>ООО "Экогритнтек"</t>
  </si>
  <si>
    <t>ООО "Брянсксоюзпечать"</t>
  </si>
  <si>
    <t>№1 от 01.08.2017</t>
  </si>
  <si>
    <t>№2 от 16.08.2017</t>
  </si>
  <si>
    <t>№3 от 16.08.2017</t>
  </si>
  <si>
    <t>№4 от 16.08.2017</t>
  </si>
  <si>
    <t>№5 от 01.09.2017</t>
  </si>
  <si>
    <t>№6 от 12.09.2017</t>
  </si>
  <si>
    <t>№7 от 12.09.2017</t>
  </si>
  <si>
    <t>№8 от 19.09.2017</t>
  </si>
  <si>
    <t>№9 от 27.09.2017</t>
  </si>
  <si>
    <t>№10 от 27.10.2017</t>
  </si>
  <si>
    <t>№11 от 19.03.2018</t>
  </si>
  <si>
    <t>№12 от 24.05.2018</t>
  </si>
  <si>
    <t>№13 от 24.05.2018</t>
  </si>
  <si>
    <t>№14 от 15.06.2018</t>
  </si>
  <si>
    <t>№15 от 15.04.2019</t>
  </si>
  <si>
    <t>№19 от 28.10.2020</t>
  </si>
  <si>
    <t>№18 от 28.10.2020</t>
  </si>
  <si>
    <t>ИТОГО</t>
  </si>
  <si>
    <t>№ договора, дата</t>
  </si>
  <si>
    <t>№16 от 13.10.2020</t>
  </si>
  <si>
    <t>№ 20 от 09.08.2021</t>
  </si>
  <si>
    <t>ИП Водопьянов О.А.</t>
  </si>
  <si>
    <t>ООО "Дятьково хлеб"</t>
  </si>
  <si>
    <t>ОРГАНИЗАЦИЯ ЯРМАРОК</t>
  </si>
  <si>
    <t>(разово)</t>
  </si>
  <si>
    <t>тыс.рублей</t>
  </si>
  <si>
    <t>Прогноз прочие поступления от использования имущества в 
бюджет городского округа город Фокино Брянской области на 2022-2024 гг.
(КБК 002 1 11 09044 04 0000 120)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</si>
  <si>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</si>
  <si>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Наименование кода поступлений в бюджет</t>
  </si>
  <si>
    <t>рублей</t>
  </si>
  <si>
    <t>№17 от 13.10.2020</t>
  </si>
  <si>
    <t>ИП Тугулев И.Ю.</t>
  </si>
  <si>
    <t>Прогноз поступлений платы за размещение нестационарных торговых объектов 
в бюджет городского округа город Фокино Брянской области на 2022-2024 гг. 
(КБК 002 1 11 09080 04 0000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</si>
</sst>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Border="1"/>
    <xf numFmtId="4" fontId="2" fillId="0" borderId="0" xfId="0" applyNumberFormat="1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0" zoomScaleNormal="100" zoomScaleSheetLayoutView="80" workbookViewId="0">
      <selection activeCell="C20" sqref="C20"/>
    </sheetView>
  </sheetViews>
  <sheetFormatPr defaultRowHeight="15.75" x14ac:dyDescent="0.25"/>
  <cols>
    <col min="1" max="1" width="47.5703125" style="1" customWidth="1"/>
    <col min="2" max="10" width="14.7109375" style="1" customWidth="1"/>
    <col min="11" max="16384" width="9.140625" style="1"/>
  </cols>
  <sheetData>
    <row r="1" spans="1:10" s="10" customFormat="1" ht="42" customHeight="1" x14ac:dyDescent="0.25">
      <c r="A1" s="21" t="s">
        <v>55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5.5" customHeight="1" x14ac:dyDescent="0.25">
      <c r="E2" s="4"/>
      <c r="H2" s="4"/>
      <c r="I2" s="4"/>
      <c r="J2" s="1" t="s">
        <v>54</v>
      </c>
    </row>
    <row r="3" spans="1:10" ht="63" x14ac:dyDescent="0.25">
      <c r="A3" s="5" t="s">
        <v>57</v>
      </c>
      <c r="B3" s="6" t="s">
        <v>7</v>
      </c>
      <c r="C3" s="6" t="s">
        <v>14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4</v>
      </c>
      <c r="I3" s="6" t="s">
        <v>5</v>
      </c>
      <c r="J3" s="6" t="s">
        <v>12</v>
      </c>
    </row>
    <row r="4" spans="1:10" ht="114" customHeight="1" x14ac:dyDescent="0.25">
      <c r="A4" s="5" t="s">
        <v>56</v>
      </c>
      <c r="B4" s="7">
        <v>769.1</v>
      </c>
      <c r="C4" s="7">
        <v>657.8</v>
      </c>
      <c r="D4" s="8">
        <v>710</v>
      </c>
      <c r="E4" s="8">
        <v>614.70000000000005</v>
      </c>
      <c r="F4" s="9">
        <f>E4/D4*100%</f>
        <v>0.86577464788732406</v>
      </c>
      <c r="G4" s="8">
        <v>710</v>
      </c>
      <c r="H4" s="8">
        <v>737.6</v>
      </c>
      <c r="I4" s="8">
        <v>737.6</v>
      </c>
      <c r="J4" s="8">
        <v>737.6</v>
      </c>
    </row>
    <row r="6" spans="1:10" x14ac:dyDescent="0.25">
      <c r="A6" s="1" t="s">
        <v>13</v>
      </c>
    </row>
    <row r="7" spans="1:10" x14ac:dyDescent="0.25">
      <c r="A7" s="1" t="s">
        <v>6</v>
      </c>
    </row>
  </sheetData>
  <mergeCells count="1">
    <mergeCell ref="A1:J1"/>
  </mergeCells>
  <pageMargins left="0.59055118110236215" right="0.39370078740157483" top="0.39370078740157483" bottom="0.39370078740157483" header="0.19685039370078741" footer="0.19685039370078741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80" zoomScaleNormal="100" zoomScaleSheetLayoutView="80" workbookViewId="0">
      <selection activeCell="L7" sqref="L7"/>
    </sheetView>
  </sheetViews>
  <sheetFormatPr defaultRowHeight="15.75" x14ac:dyDescent="0.25"/>
  <cols>
    <col min="1" max="1" width="29.7109375" style="1" bestFit="1" customWidth="1"/>
    <col min="2" max="2" width="20.42578125" style="1" customWidth="1"/>
    <col min="3" max="5" width="14.7109375" style="1" customWidth="1"/>
    <col min="6" max="6" width="0.42578125" style="1" customWidth="1"/>
    <col min="7" max="8" width="9.140625" style="1" hidden="1" customWidth="1"/>
    <col min="9" max="9" width="11.28515625" style="1" hidden="1" customWidth="1"/>
    <col min="10" max="16384" width="9.140625" style="1"/>
  </cols>
  <sheetData>
    <row r="1" spans="1:10" s="10" customFormat="1" ht="43.5" customHeight="1" x14ac:dyDescent="0.25">
      <c r="A1" s="22" t="s">
        <v>61</v>
      </c>
      <c r="B1" s="22"/>
      <c r="C1" s="23"/>
      <c r="D1" s="23"/>
      <c r="E1" s="23"/>
    </row>
    <row r="2" spans="1:10" x14ac:dyDescent="0.25">
      <c r="E2" s="1" t="s">
        <v>58</v>
      </c>
      <c r="H2" s="2"/>
      <c r="I2" s="2"/>
      <c r="J2" s="2"/>
    </row>
    <row r="3" spans="1:10" ht="28.5" customHeight="1" x14ac:dyDescent="0.25">
      <c r="A3" s="19" t="s">
        <v>0</v>
      </c>
      <c r="B3" s="6" t="s">
        <v>47</v>
      </c>
      <c r="C3" s="20" t="s">
        <v>1</v>
      </c>
      <c r="D3" s="20" t="s">
        <v>2</v>
      </c>
      <c r="E3" s="20" t="s">
        <v>3</v>
      </c>
      <c r="H3" s="2"/>
      <c r="I3" s="11"/>
      <c r="J3" s="2"/>
    </row>
    <row r="4" spans="1:10" x14ac:dyDescent="0.25">
      <c r="A4" s="12" t="s">
        <v>15</v>
      </c>
      <c r="B4" s="13" t="s">
        <v>29</v>
      </c>
      <c r="C4" s="14">
        <v>26160</v>
      </c>
      <c r="D4" s="14">
        <v>26160</v>
      </c>
      <c r="E4" s="14">
        <v>26160</v>
      </c>
      <c r="H4" s="2"/>
      <c r="I4" s="15"/>
      <c r="J4" s="2"/>
    </row>
    <row r="5" spans="1:10" x14ac:dyDescent="0.25">
      <c r="A5" s="12" t="s">
        <v>16</v>
      </c>
      <c r="B5" s="13" t="s">
        <v>30</v>
      </c>
      <c r="C5" s="14">
        <f>16372</f>
        <v>16372</v>
      </c>
      <c r="D5" s="14">
        <f>16372</f>
        <v>16372</v>
      </c>
      <c r="E5" s="14">
        <f>16372</f>
        <v>16372</v>
      </c>
      <c r="H5" s="2"/>
      <c r="I5" s="15"/>
      <c r="J5" s="2"/>
    </row>
    <row r="6" spans="1:10" x14ac:dyDescent="0.25">
      <c r="A6" s="12" t="s">
        <v>16</v>
      </c>
      <c r="B6" s="13" t="s">
        <v>31</v>
      </c>
      <c r="C6" s="14">
        <v>21283</v>
      </c>
      <c r="D6" s="14">
        <v>21283</v>
      </c>
      <c r="E6" s="14">
        <v>21283</v>
      </c>
      <c r="H6" s="2"/>
      <c r="I6" s="15"/>
      <c r="J6" s="2"/>
    </row>
    <row r="7" spans="1:10" x14ac:dyDescent="0.25">
      <c r="A7" s="12" t="s">
        <v>17</v>
      </c>
      <c r="B7" s="16" t="s">
        <v>32</v>
      </c>
      <c r="C7" s="14">
        <v>23040</v>
      </c>
      <c r="D7" s="14">
        <v>23040</v>
      </c>
      <c r="E7" s="14">
        <v>23040</v>
      </c>
      <c r="H7" s="2"/>
      <c r="I7" s="15"/>
      <c r="J7" s="2"/>
    </row>
    <row r="8" spans="1:10" x14ac:dyDescent="0.25">
      <c r="A8" s="12" t="s">
        <v>18</v>
      </c>
      <c r="B8" s="16" t="s">
        <v>33</v>
      </c>
      <c r="C8" s="14">
        <v>7621</v>
      </c>
      <c r="D8" s="14">
        <v>7621</v>
      </c>
      <c r="E8" s="14">
        <v>7621</v>
      </c>
      <c r="H8" s="2"/>
      <c r="I8" s="15"/>
      <c r="J8" s="2"/>
    </row>
    <row r="9" spans="1:10" x14ac:dyDescent="0.25">
      <c r="A9" s="12" t="s">
        <v>18</v>
      </c>
      <c r="B9" s="16" t="s">
        <v>59</v>
      </c>
      <c r="C9" s="14">
        <v>23184</v>
      </c>
      <c r="D9" s="14">
        <v>23184</v>
      </c>
      <c r="E9" s="14">
        <v>23184</v>
      </c>
      <c r="H9" s="2"/>
      <c r="I9" s="15"/>
      <c r="J9" s="2"/>
    </row>
    <row r="10" spans="1:10" x14ac:dyDescent="0.25">
      <c r="A10" s="12" t="s">
        <v>19</v>
      </c>
      <c r="B10" s="16" t="s">
        <v>34</v>
      </c>
      <c r="C10" s="14">
        <v>22102</v>
      </c>
      <c r="D10" s="14">
        <v>22102</v>
      </c>
      <c r="E10" s="14">
        <v>22102</v>
      </c>
      <c r="H10" s="2"/>
      <c r="I10" s="15"/>
      <c r="J10" s="2"/>
    </row>
    <row r="11" spans="1:10" x14ac:dyDescent="0.25">
      <c r="A11" s="12" t="s">
        <v>20</v>
      </c>
      <c r="B11" s="16" t="s">
        <v>35</v>
      </c>
      <c r="C11" s="14">
        <v>14735</v>
      </c>
      <c r="D11" s="14">
        <v>14735</v>
      </c>
      <c r="E11" s="14">
        <v>14735</v>
      </c>
      <c r="H11" s="2"/>
      <c r="I11" s="15"/>
      <c r="J11" s="2"/>
    </row>
    <row r="12" spans="1:10" x14ac:dyDescent="0.25">
      <c r="A12" s="12" t="s">
        <v>21</v>
      </c>
      <c r="B12" s="16" t="s">
        <v>36</v>
      </c>
      <c r="C12" s="14">
        <v>22920</v>
      </c>
      <c r="D12" s="14">
        <v>22920</v>
      </c>
      <c r="E12" s="14">
        <v>22920</v>
      </c>
      <c r="H12" s="2"/>
      <c r="I12" s="15"/>
      <c r="J12" s="2"/>
    </row>
    <row r="13" spans="1:10" x14ac:dyDescent="0.25">
      <c r="A13" s="12" t="s">
        <v>22</v>
      </c>
      <c r="B13" s="16" t="s">
        <v>37</v>
      </c>
      <c r="C13" s="14">
        <v>24558</v>
      </c>
      <c r="D13" s="14">
        <v>24558</v>
      </c>
      <c r="E13" s="14">
        <v>24558</v>
      </c>
      <c r="H13" s="2"/>
      <c r="I13" s="15"/>
      <c r="J13" s="2"/>
    </row>
    <row r="14" spans="1:10" x14ac:dyDescent="0.25">
      <c r="A14" s="12" t="s">
        <v>60</v>
      </c>
      <c r="B14" s="16" t="s">
        <v>38</v>
      </c>
      <c r="C14" s="14">
        <v>35854</v>
      </c>
      <c r="D14" s="14">
        <v>35854</v>
      </c>
      <c r="E14" s="14">
        <v>35854</v>
      </c>
      <c r="H14" s="2"/>
      <c r="I14" s="15"/>
      <c r="J14" s="2"/>
    </row>
    <row r="15" spans="1:10" x14ac:dyDescent="0.25">
      <c r="A15" s="12" t="s">
        <v>23</v>
      </c>
      <c r="B15" s="16" t="s">
        <v>39</v>
      </c>
      <c r="C15" s="14">
        <v>15120</v>
      </c>
      <c r="D15" s="14">
        <v>15120</v>
      </c>
      <c r="E15" s="14">
        <v>15120</v>
      </c>
      <c r="H15" s="2"/>
      <c r="I15" s="15"/>
      <c r="J15" s="2"/>
    </row>
    <row r="16" spans="1:10" x14ac:dyDescent="0.25">
      <c r="A16" s="12" t="s">
        <v>24</v>
      </c>
      <c r="B16" s="16" t="s">
        <v>40</v>
      </c>
      <c r="C16" s="14">
        <v>14901</v>
      </c>
      <c r="D16" s="14">
        <v>14901</v>
      </c>
      <c r="E16" s="14">
        <v>14901</v>
      </c>
      <c r="H16" s="2"/>
      <c r="I16" s="15"/>
      <c r="J16" s="2"/>
    </row>
    <row r="17" spans="1:10" x14ac:dyDescent="0.25">
      <c r="A17" s="12" t="s">
        <v>24</v>
      </c>
      <c r="B17" s="16" t="s">
        <v>41</v>
      </c>
      <c r="C17" s="14">
        <v>17807</v>
      </c>
      <c r="D17" s="14">
        <v>17807</v>
      </c>
      <c r="E17" s="14">
        <v>17807</v>
      </c>
      <c r="H17" s="2"/>
      <c r="I17" s="15"/>
      <c r="J17" s="2"/>
    </row>
    <row r="18" spans="1:10" x14ac:dyDescent="0.25">
      <c r="A18" s="12" t="s">
        <v>25</v>
      </c>
      <c r="B18" s="16" t="s">
        <v>42</v>
      </c>
      <c r="C18" s="14">
        <v>40896</v>
      </c>
      <c r="D18" s="14">
        <v>40896</v>
      </c>
      <c r="E18" s="14">
        <v>40896</v>
      </c>
      <c r="H18" s="2"/>
      <c r="I18" s="15"/>
      <c r="J18" s="2"/>
    </row>
    <row r="19" spans="1:10" x14ac:dyDescent="0.25">
      <c r="A19" s="12" t="s">
        <v>50</v>
      </c>
      <c r="B19" s="16" t="s">
        <v>43</v>
      </c>
      <c r="C19" s="14">
        <v>15960</v>
      </c>
      <c r="D19" s="14">
        <v>15960</v>
      </c>
      <c r="E19" s="14">
        <v>15960</v>
      </c>
      <c r="H19" s="2"/>
      <c r="I19" s="15"/>
      <c r="J19" s="2"/>
    </row>
    <row r="20" spans="1:10" x14ac:dyDescent="0.25">
      <c r="A20" s="12" t="s">
        <v>26</v>
      </c>
      <c r="B20" s="16" t="s">
        <v>44</v>
      </c>
      <c r="C20" s="14">
        <v>24000</v>
      </c>
      <c r="D20" s="14">
        <v>24000</v>
      </c>
      <c r="E20" s="14">
        <v>24000</v>
      </c>
      <c r="H20" s="2"/>
      <c r="I20" s="15"/>
      <c r="J20" s="2"/>
    </row>
    <row r="21" spans="1:10" x14ac:dyDescent="0.25">
      <c r="A21" s="12" t="s">
        <v>27</v>
      </c>
      <c r="B21" s="16" t="s">
        <v>48</v>
      </c>
      <c r="C21" s="14">
        <v>20000</v>
      </c>
      <c r="D21" s="14">
        <v>20000</v>
      </c>
      <c r="E21" s="14">
        <v>20000</v>
      </c>
      <c r="H21" s="2"/>
      <c r="I21" s="15"/>
      <c r="J21" s="2"/>
    </row>
    <row r="22" spans="1:10" x14ac:dyDescent="0.25">
      <c r="A22" s="12" t="s">
        <v>28</v>
      </c>
      <c r="B22" s="16" t="s">
        <v>45</v>
      </c>
      <c r="C22" s="14">
        <v>4800</v>
      </c>
      <c r="D22" s="14">
        <v>4800</v>
      </c>
      <c r="E22" s="14">
        <v>4800</v>
      </c>
      <c r="H22" s="2"/>
      <c r="I22" s="15"/>
      <c r="J22" s="2"/>
    </row>
    <row r="23" spans="1:10" x14ac:dyDescent="0.25">
      <c r="A23" s="12" t="s">
        <v>51</v>
      </c>
      <c r="B23" s="16" t="s">
        <v>49</v>
      </c>
      <c r="C23" s="14">
        <v>4800</v>
      </c>
      <c r="D23" s="14">
        <v>4800</v>
      </c>
      <c r="E23" s="14">
        <v>4800</v>
      </c>
      <c r="H23" s="2"/>
      <c r="I23" s="15"/>
      <c r="J23" s="2"/>
    </row>
    <row r="24" spans="1:10" x14ac:dyDescent="0.25">
      <c r="A24" s="12" t="s">
        <v>52</v>
      </c>
      <c r="B24" s="18" t="s">
        <v>53</v>
      </c>
      <c r="C24" s="14">
        <v>1000</v>
      </c>
      <c r="D24" s="14">
        <v>21000</v>
      </c>
      <c r="E24" s="14">
        <v>21000</v>
      </c>
      <c r="H24" s="2"/>
      <c r="I24" s="15"/>
      <c r="J24" s="2"/>
    </row>
    <row r="25" spans="1:10" x14ac:dyDescent="0.25">
      <c r="A25" s="24" t="s">
        <v>46</v>
      </c>
      <c r="B25" s="25"/>
      <c r="C25" s="17">
        <f>SUM(C4:C24)</f>
        <v>397113</v>
      </c>
      <c r="D25" s="17">
        <f>SUM(D4:D24)</f>
        <v>417113</v>
      </c>
      <c r="E25" s="17">
        <f>SUM(E4:E24)</f>
        <v>417113</v>
      </c>
      <c r="H25" s="2"/>
      <c r="I25" s="3"/>
      <c r="J25" s="2"/>
    </row>
  </sheetData>
  <mergeCells count="2">
    <mergeCell ref="A1:E1"/>
    <mergeCell ref="A25:B25"/>
  </mergeCells>
  <pageMargins left="0.59055118110236227" right="0.39370078740157483" top="0.39370078740157483" bottom="0.39370078740157483" header="0.1968503937007874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соцнайм</vt:lpstr>
      <vt:lpstr>НТО</vt:lpstr>
      <vt:lpstr>соцнайм!Область_печати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2021-11-17T11:34:51Z</dcterms:modified>
</cp:coreProperties>
</file>